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43. Арматура промышленная трубопроводная ДУ 400, 500, 600\43_06_Карабула делим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пономенклатурный!$B$13:$H$16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пономенклатурный!$B$1:$K$26</definedName>
  </definedNames>
  <calcPr calcId="152511" calcOnSave="0"/>
</workbook>
</file>

<file path=xl/calcChain.xml><?xml version="1.0" encoding="utf-8"?>
<calcChain xmlns="http://schemas.openxmlformats.org/spreadsheetml/2006/main">
  <c r="A15" i="1" l="1"/>
  <c r="A25" i="1"/>
  <c r="A26" i="1"/>
  <c r="A16" i="1" l="1"/>
  <c r="A17" i="1"/>
  <c r="A18" i="1"/>
  <c r="A19" i="1"/>
  <c r="A20" i="1"/>
  <c r="A21" i="1"/>
  <c r="A22" i="1"/>
  <c r="A23" i="1"/>
  <c r="A24" i="1"/>
  <c r="B16" i="1" l="1"/>
  <c r="B17" i="1" s="1"/>
  <c r="B18" i="1" s="1"/>
  <c r="B19" i="1" s="1"/>
  <c r="B20" i="1" s="1"/>
  <c r="B21" i="1" s="1"/>
  <c r="B22" i="1" s="1"/>
  <c r="B23" i="1" s="1"/>
  <c r="B24" i="1" s="1"/>
  <c r="B25" i="1" s="1"/>
  <c r="B26" i="1" s="1"/>
</calcChain>
</file>

<file path=xl/sharedStrings.xml><?xml version="1.0" encoding="utf-8"?>
<sst xmlns="http://schemas.openxmlformats.org/spreadsheetml/2006/main" count="87" uniqueCount="38">
  <si>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</si>
  <si>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</si>
  <si>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</si>
  <si>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</si>
  <si>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</si>
  <si>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</si>
  <si>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</si>
  <si>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</si>
  <si>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</si>
  <si>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</si>
  <si>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</si>
  <si>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</si>
  <si>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НВЛ</t>
  </si>
  <si>
    <t>ЛОТ  ДЕЛИМЫЙ</t>
  </si>
  <si>
    <t>Красноярский край, Богучанский район, пос. Таёжный</t>
  </si>
  <si>
    <t>ШТ</t>
  </si>
  <si>
    <t>КМП</t>
  </si>
  <si>
    <t>Состояние удовлетворительное. Отсутствие повреждений</t>
  </si>
  <si>
    <t>Лот 43</t>
  </si>
  <si>
    <t>Наименование лота: «Арматура промышленная трубопроводная ДУ 400, 500, 600»</t>
  </si>
  <si>
    <t>Задвижка клиновая ЗК400*40-р1-Ф-ХЛ1-лс/13ХФА*8-К52/ЭП</t>
  </si>
  <si>
    <t>Клапан обратный поворотный КО 500.16.3331 500х16 ХЛ1 с ответными фланцами и крепежом</t>
  </si>
  <si>
    <t>Затвор дисковый поворотный КВ-3Ф-400-1,6-3-Ст-М-НЖ-Б-УХЛ1 400х16 с электроприводом AUMA SAEx 10.2/ACExC 01.2/GS125.3, ответными флан цами и крепежом</t>
  </si>
  <si>
    <t>Задвижка шиберная ЗШ-400-4,0-др4,0-Св-ЭП-СО-ХЛ1 400х40 ХЛ1 A с электроприводом AUMA SAEx 16.2/ACExC 01.2 под приварку с антикоррозио нным покрытием</t>
  </si>
  <si>
    <t>Кран шаровой для наземной установки ОШ20016-500Г-04 500х16 ХЛ1 A с ручным управлением, ответными фланцами и крепежом, антикоррозионн ым покрытием</t>
  </si>
  <si>
    <t>Заглушка поворотная 2-400-4-09ГСФ в комплекте с фланцами, прокладками и крепежом</t>
  </si>
  <si>
    <t>Обтюратор 1-600-16 ст13ХФА в комплекте с фланцами, прокладками и крепежом</t>
  </si>
  <si>
    <t>Кран шаровой КШП1.1-400-16-01-10 11лс916фт 400х16 ХЛ1 A с электроприводом, ответными фланцами и крепежом</t>
  </si>
  <si>
    <t>Затвор поверхностный плоский сдвоенный УКЭМ-5.12.1.0,6х0,6/0,6.112</t>
  </si>
  <si>
    <t>Блок регулирующий Danfoss AFP-9 P/n 003G1014</t>
  </si>
  <si>
    <t>Затвор дисковый поворотный Neway 400х16 16TBT1R-M корпус A216 WCB с электроприводом, ответными фланцами и крепежом</t>
  </si>
  <si>
    <t>Кран шаровой СПМ-КШ500.16.ФО.Р.Н.УХЛ1 500х16 УХЛ1 A с ответными фланцами 
и крепежом</t>
  </si>
  <si>
    <t>2021</t>
  </si>
  <si>
    <t>2018</t>
  </si>
  <si>
    <t>2016</t>
  </si>
  <si>
    <t>2017</t>
  </si>
  <si>
    <t>2019</t>
  </si>
  <si>
    <t>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</si>
</sst>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F419]yyyy\,\ mmmm;@"/>
    <numFmt numFmtId="165" formatCode="#,##0.000"/>
    <numFmt numFmtId="166" formatCode="#,##0.0000"/>
    <numFmt numFmtId="167" formatCode="[$-419]mmmm\ yyyy;@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center"/>
    </xf>
    <xf numFmtId="166" fontId="0" fillId="0" borderId="0" xfId="0" applyNumberFormat="1" applyFill="1" applyAlignment="1">
      <alignment horizontal="center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167" fontId="0" fillId="0" borderId="1" xfId="0" applyNumberForma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view="pageBreakPreview" topLeftCell="B13" zoomScale="80" zoomScaleNormal="70" zoomScaleSheetLayoutView="80" workbookViewId="0">
      <selection activeCell="I19" sqref="I19"/>
    </sheetView>
  </sheetViews>
  <sheetFormatPr defaultRowHeight="15" x14ac:dyDescent="0.25"/>
  <cols>
    <col min="1" max="1" width="17.5703125" style="25" hidden="1" customWidth="1"/>
    <col min="2" max="2" width="5.28515625" customWidth="1"/>
    <col min="3" max="3" width="16.42578125" bestFit="1" customWidth="1"/>
    <col min="4" max="4" width="43.140625" customWidth="1"/>
    <col min="5" max="5" width="11.28515625" style="17" bestFit="1" customWidth="1"/>
    <col min="6" max="6" width="13.7109375" style="21" bestFit="1" customWidth="1"/>
    <col min="7" max="7" width="34.140625" customWidth="1"/>
    <col min="8" max="8" width="15.85546875" style="22" customWidth="1"/>
    <col min="9" max="9" width="57.5703125" style="22" customWidth="1"/>
    <col min="10" max="10" width="12.28515625" style="21" customWidth="1"/>
    <col min="11" max="11" width="14.5703125" hidden="1" customWidth="1"/>
    <col min="17" max="17" width="22.140625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5" t="s">
        <v>0</v>
      </c>
      <c r="C2" s="35"/>
      <c r="D2" s="35"/>
      <c r="E2" s="36"/>
      <c r="F2" s="35"/>
      <c r="G2" s="35"/>
      <c r="H2" s="8"/>
      <c r="I2" s="8"/>
      <c r="J2" s="8"/>
    </row>
    <row r="3" spans="1:12" x14ac:dyDescent="0.25">
      <c r="B3" s="1"/>
      <c r="C3" s="1"/>
      <c r="D3" s="2"/>
      <c r="E3" s="3"/>
      <c r="F3" s="4"/>
      <c r="G3" s="5"/>
      <c r="H3" s="6"/>
      <c r="I3" s="6"/>
      <c r="J3" s="4"/>
    </row>
    <row r="4" spans="1:12" ht="15.75" x14ac:dyDescent="0.25">
      <c r="B4" s="37" t="s">
        <v>1</v>
      </c>
      <c r="C4" s="37"/>
      <c r="D4" s="37"/>
      <c r="E4" s="38"/>
      <c r="F4" s="37"/>
      <c r="G4" s="37"/>
      <c r="H4" s="37"/>
      <c r="I4" s="7"/>
      <c r="J4" s="7"/>
    </row>
    <row r="5" spans="1:12" x14ac:dyDescent="0.25">
      <c r="B5" s="1"/>
      <c r="C5" s="1"/>
      <c r="D5" s="2"/>
      <c r="E5" s="3"/>
      <c r="F5" s="29"/>
      <c r="G5" s="5"/>
      <c r="H5" s="6"/>
      <c r="I5" s="6"/>
      <c r="J5" s="4"/>
    </row>
    <row r="6" spans="1:12" ht="15.75" x14ac:dyDescent="0.25">
      <c r="B6" s="39" t="s">
        <v>19</v>
      </c>
      <c r="C6" s="39"/>
      <c r="D6" s="39"/>
      <c r="E6" s="40"/>
      <c r="F6" s="39"/>
      <c r="G6" s="39"/>
      <c r="H6" s="39"/>
      <c r="I6" s="7"/>
      <c r="J6" s="7"/>
    </row>
    <row r="7" spans="1:12" x14ac:dyDescent="0.25">
      <c r="B7" s="1"/>
      <c r="C7" s="1"/>
      <c r="D7" s="2"/>
      <c r="E7" s="3"/>
      <c r="F7" s="28"/>
      <c r="G7" s="5"/>
      <c r="H7" s="6"/>
      <c r="I7" s="6"/>
      <c r="J7" s="4"/>
    </row>
    <row r="8" spans="1:12" x14ac:dyDescent="0.25">
      <c r="B8" s="30" t="s">
        <v>13</v>
      </c>
      <c r="C8" s="31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41" t="s">
        <v>18</v>
      </c>
      <c r="C9" s="41"/>
      <c r="D9" s="41"/>
      <c r="E9" s="42"/>
      <c r="F9" s="41"/>
      <c r="G9" s="41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3"/>
    </row>
    <row r="11" spans="1:12" ht="23.25" customHeight="1" x14ac:dyDescent="0.25">
      <c r="B11" s="43" t="s">
        <v>2</v>
      </c>
      <c r="C11" s="43"/>
      <c r="D11" s="43"/>
      <c r="E11" s="43"/>
      <c r="F11" s="43"/>
      <c r="G11" s="43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6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6"/>
      <c r="B14" s="14"/>
      <c r="C14" s="14"/>
      <c r="D14" s="14"/>
      <c r="E14" s="15"/>
      <c r="F14" s="15"/>
      <c r="G14" s="14"/>
      <c r="H14" s="16"/>
      <c r="I14" s="16"/>
      <c r="J14" s="15"/>
    </row>
    <row r="15" spans="1:12" ht="30" x14ac:dyDescent="0.25">
      <c r="A15" s="25" t="str">
        <f>CONCATENATE(C15,F15)</f>
        <v>17808301</v>
      </c>
      <c r="B15" s="18">
        <v>1</v>
      </c>
      <c r="C15" s="19">
        <v>1780830</v>
      </c>
      <c r="D15" s="32" t="s">
        <v>20</v>
      </c>
      <c r="E15" s="19" t="s">
        <v>16</v>
      </c>
      <c r="F15" s="33">
        <v>1</v>
      </c>
      <c r="G15" s="20" t="s">
        <v>14</v>
      </c>
      <c r="H15" s="34" t="s">
        <v>32</v>
      </c>
      <c r="I15" s="24" t="s">
        <v>17</v>
      </c>
      <c r="J15" s="27">
        <v>535848</v>
      </c>
      <c r="K15" s="21"/>
      <c r="L15" t="s">
        <v>12</v>
      </c>
    </row>
    <row r="16" spans="1:12" ht="45" x14ac:dyDescent="0.25">
      <c r="A16" s="25" t="str">
        <f t="shared" ref="A16:A24" si="0">CONCATENATE(C16,F16)</f>
        <v>19496401</v>
      </c>
      <c r="B16" s="18">
        <f>+B15+1</f>
        <v>2</v>
      </c>
      <c r="C16" s="19">
        <v>1949640</v>
      </c>
      <c r="D16" s="32" t="s">
        <v>21</v>
      </c>
      <c r="E16" s="19" t="s">
        <v>16</v>
      </c>
      <c r="F16" s="33">
        <v>1</v>
      </c>
      <c r="G16" s="20" t="s">
        <v>14</v>
      </c>
      <c r="H16" s="34" t="s">
        <v>33</v>
      </c>
      <c r="I16" s="24" t="s">
        <v>17</v>
      </c>
      <c r="J16" s="27">
        <v>437820</v>
      </c>
      <c r="K16" s="21"/>
      <c r="L16" t="s">
        <v>12</v>
      </c>
    </row>
    <row r="17" spans="1:12" ht="75" x14ac:dyDescent="0.25">
      <c r="A17" s="25" t="str">
        <f t="shared" si="0"/>
        <v>19501742</v>
      </c>
      <c r="B17" s="18">
        <f t="shared" ref="B17:B26" si="1">+B16+1</f>
        <v>3</v>
      </c>
      <c r="C17" s="19">
        <v>1950174</v>
      </c>
      <c r="D17" s="32" t="s">
        <v>22</v>
      </c>
      <c r="E17" s="19" t="s">
        <v>16</v>
      </c>
      <c r="F17" s="33">
        <v>2</v>
      </c>
      <c r="G17" s="20" t="s">
        <v>14</v>
      </c>
      <c r="H17" s="34" t="s">
        <v>34</v>
      </c>
      <c r="I17" s="24" t="s">
        <v>17</v>
      </c>
      <c r="J17" s="27">
        <v>490866</v>
      </c>
      <c r="L17" t="s">
        <v>12</v>
      </c>
    </row>
    <row r="18" spans="1:12" ht="60" x14ac:dyDescent="0.25">
      <c r="A18" s="25" t="str">
        <f t="shared" si="0"/>
        <v>19621501</v>
      </c>
      <c r="B18" s="18">
        <f t="shared" si="1"/>
        <v>4</v>
      </c>
      <c r="C18" s="19">
        <v>1962150</v>
      </c>
      <c r="D18" s="32" t="s">
        <v>23</v>
      </c>
      <c r="E18" s="19" t="s">
        <v>16</v>
      </c>
      <c r="F18" s="33">
        <v>1</v>
      </c>
      <c r="G18" s="20" t="s">
        <v>14</v>
      </c>
      <c r="H18" s="34" t="s">
        <v>35</v>
      </c>
      <c r="I18" s="24" t="s">
        <v>17</v>
      </c>
      <c r="J18" s="27">
        <v>1608532</v>
      </c>
      <c r="L18" t="s">
        <v>12</v>
      </c>
    </row>
    <row r="19" spans="1:12" ht="60" x14ac:dyDescent="0.25">
      <c r="A19" s="25" t="str">
        <f t="shared" si="0"/>
        <v>20274602</v>
      </c>
      <c r="B19" s="18">
        <f t="shared" si="1"/>
        <v>5</v>
      </c>
      <c r="C19" s="19">
        <v>2027460</v>
      </c>
      <c r="D19" s="32" t="s">
        <v>24</v>
      </c>
      <c r="E19" s="19" t="s">
        <v>16</v>
      </c>
      <c r="F19" s="33">
        <v>2</v>
      </c>
      <c r="G19" s="20" t="s">
        <v>14</v>
      </c>
      <c r="H19" s="34" t="s">
        <v>35</v>
      </c>
      <c r="I19" s="24" t="s">
        <v>17</v>
      </c>
      <c r="J19" s="27">
        <v>593831</v>
      </c>
      <c r="L19" t="s">
        <v>12</v>
      </c>
    </row>
    <row r="20" spans="1:12" ht="45" x14ac:dyDescent="0.25">
      <c r="A20" s="25" t="str">
        <f t="shared" si="0"/>
        <v>21392392</v>
      </c>
      <c r="B20" s="18">
        <f t="shared" si="1"/>
        <v>6</v>
      </c>
      <c r="C20" s="19">
        <v>2139239</v>
      </c>
      <c r="D20" s="32" t="s">
        <v>25</v>
      </c>
      <c r="E20" s="19" t="s">
        <v>16</v>
      </c>
      <c r="F20" s="33">
        <v>2</v>
      </c>
      <c r="G20" s="20" t="s">
        <v>14</v>
      </c>
      <c r="H20" s="34" t="s">
        <v>33</v>
      </c>
      <c r="I20" s="24" t="s">
        <v>17</v>
      </c>
      <c r="J20" s="27">
        <v>65385</v>
      </c>
      <c r="L20" t="s">
        <v>12</v>
      </c>
    </row>
    <row r="21" spans="1:12" ht="30" x14ac:dyDescent="0.25">
      <c r="A21" s="25" t="str">
        <f t="shared" si="0"/>
        <v>21436542</v>
      </c>
      <c r="B21" s="18">
        <f t="shared" si="1"/>
        <v>7</v>
      </c>
      <c r="C21" s="19">
        <v>2143654</v>
      </c>
      <c r="D21" s="32" t="s">
        <v>26</v>
      </c>
      <c r="E21" s="19" t="s">
        <v>16</v>
      </c>
      <c r="F21" s="33">
        <v>2</v>
      </c>
      <c r="G21" s="20" t="s">
        <v>14</v>
      </c>
      <c r="H21" s="34" t="s">
        <v>36</v>
      </c>
      <c r="I21" s="24" t="s">
        <v>17</v>
      </c>
      <c r="J21" s="27">
        <v>65952</v>
      </c>
      <c r="L21" t="s">
        <v>12</v>
      </c>
    </row>
    <row r="22" spans="1:12" ht="45" x14ac:dyDescent="0.25">
      <c r="A22" s="25" t="str">
        <f t="shared" si="0"/>
        <v>21769823</v>
      </c>
      <c r="B22" s="18">
        <f t="shared" si="1"/>
        <v>8</v>
      </c>
      <c r="C22" s="19">
        <v>2176982</v>
      </c>
      <c r="D22" s="32" t="s">
        <v>27</v>
      </c>
      <c r="E22" s="19" t="s">
        <v>16</v>
      </c>
      <c r="F22" s="33">
        <v>3</v>
      </c>
      <c r="G22" s="20" t="s">
        <v>14</v>
      </c>
      <c r="H22" s="34" t="s">
        <v>37</v>
      </c>
      <c r="I22" s="24" t="s">
        <v>17</v>
      </c>
      <c r="J22" s="27">
        <v>773339</v>
      </c>
      <c r="L22" t="s">
        <v>12</v>
      </c>
    </row>
    <row r="23" spans="1:12" ht="30" x14ac:dyDescent="0.25">
      <c r="A23" s="25" t="str">
        <f t="shared" si="0"/>
        <v>22249101</v>
      </c>
      <c r="B23" s="18">
        <f t="shared" si="1"/>
        <v>9</v>
      </c>
      <c r="C23" s="19">
        <v>2224910</v>
      </c>
      <c r="D23" s="32" t="s">
        <v>28</v>
      </c>
      <c r="E23" s="19" t="s">
        <v>15</v>
      </c>
      <c r="F23" s="33">
        <v>1</v>
      </c>
      <c r="G23" s="20" t="s">
        <v>14</v>
      </c>
      <c r="H23" s="34" t="s">
        <v>33</v>
      </c>
      <c r="I23" s="24" t="s">
        <v>17</v>
      </c>
      <c r="J23" s="27">
        <v>66925</v>
      </c>
      <c r="L23" t="s">
        <v>12</v>
      </c>
    </row>
    <row r="24" spans="1:12" ht="30" x14ac:dyDescent="0.25">
      <c r="A24" s="25" t="str">
        <f t="shared" si="0"/>
        <v>22814871</v>
      </c>
      <c r="B24" s="18">
        <f t="shared" si="1"/>
        <v>10</v>
      </c>
      <c r="C24" s="19">
        <v>2281487</v>
      </c>
      <c r="D24" s="32" t="s">
        <v>29</v>
      </c>
      <c r="E24" s="19" t="s">
        <v>15</v>
      </c>
      <c r="F24" s="33">
        <v>1</v>
      </c>
      <c r="G24" s="20" t="s">
        <v>14</v>
      </c>
      <c r="H24" s="34" t="s">
        <v>33</v>
      </c>
      <c r="I24" s="24" t="s">
        <v>17</v>
      </c>
      <c r="J24" s="27">
        <v>32513</v>
      </c>
      <c r="L24" t="s">
        <v>12</v>
      </c>
    </row>
    <row r="25" spans="1:12" ht="60" x14ac:dyDescent="0.25">
      <c r="A25" s="25" t="str">
        <f t="shared" ref="A25:A26" si="2">CONCATENATE(C25,F25)</f>
        <v>24913231</v>
      </c>
      <c r="B25" s="18">
        <f t="shared" si="1"/>
        <v>11</v>
      </c>
      <c r="C25" s="19">
        <v>2491323</v>
      </c>
      <c r="D25" s="32" t="s">
        <v>30</v>
      </c>
      <c r="E25" s="19" t="s">
        <v>16</v>
      </c>
      <c r="F25" s="33">
        <v>1</v>
      </c>
      <c r="G25" s="20" t="s">
        <v>14</v>
      </c>
      <c r="H25" s="34" t="s">
        <v>37</v>
      </c>
      <c r="I25" s="24" t="s">
        <v>17</v>
      </c>
      <c r="J25" s="27">
        <v>596357</v>
      </c>
      <c r="L25" t="s">
        <v>12</v>
      </c>
    </row>
    <row r="26" spans="1:12" ht="60" x14ac:dyDescent="0.25">
      <c r="A26" s="25" t="str">
        <f t="shared" si="2"/>
        <v>25141491</v>
      </c>
      <c r="B26" s="18">
        <f t="shared" si="1"/>
        <v>12</v>
      </c>
      <c r="C26" s="19">
        <v>2514149</v>
      </c>
      <c r="D26" s="32" t="s">
        <v>31</v>
      </c>
      <c r="E26" s="19" t="s">
        <v>16</v>
      </c>
      <c r="F26" s="33">
        <v>1</v>
      </c>
      <c r="G26" s="20" t="s">
        <v>14</v>
      </c>
      <c r="H26" s="34" t="s">
        <v>37</v>
      </c>
      <c r="I26" s="24" t="s">
        <v>17</v>
      </c>
      <c r="J26" s="27">
        <v>832747</v>
      </c>
      <c r="L26" t="s">
        <v>12</v>
      </c>
    </row>
  </sheetData>
  <autoFilter ref="B13:H16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15">
    <cfRule type="duplicateValues" dxfId="2" priority="36"/>
  </conditionalFormatting>
  <conditionalFormatting sqref="C16:C26">
    <cfRule type="duplicateValues" dxfId="1" priority="78"/>
  </conditionalFormatting>
  <conditionalFormatting sqref="C15:C26">
    <cfRule type="duplicateValues" dxfId="0" priority="79"/>
  </conditionalFormatting>
  <pageMargins left="0.70866141732283472" right="0.70866141732283472" top="0.74803149606299213" bottom="0.74803149606299213" header="0.31496062992125984" footer="0.31496062992125984"/>
  <pageSetup paperSize="9" scale="4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2026-06-05T02:24:02Z</dcterms:modified>
</cp:coreProperties>
</file>